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BBBFFBB-1588-4E5E-B9A4-8B8F30ADEF64}" xr6:coauthVersionLast="47" xr6:coauthVersionMax="47" xr10:uidLastSave="{00000000-0000-0000-0000-000000000000}"/>
  <bookViews>
    <workbookView xWindow="42195" yWindow="2595" windowWidth="29895" windowHeight="16770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0" i="154" l="1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26" i="154" l="1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<sst xmlns="http://schemas.openxmlformats.org/spreadsheetml/2006/main" count="2253" uniqueCount="406">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</sst>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N48" sqref="N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-2539333.7142857141</v>
      </c>
      <c r="Y26" s="181">
        <f t="shared" si="13"/>
        <v>-2545481</v>
      </c>
      <c r="Z26" s="217">
        <f>AVERAGE(Y26:Y34)</f>
        <v>-2539643.3333333335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2392974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2392974</v>
      </c>
      <c r="O33" s="67">
        <f t="shared" si="3"/>
        <v>90668.398888888885</v>
      </c>
      <c r="P33" s="7">
        <f t="shared" si="6"/>
        <v>2448046.77</v>
      </c>
      <c r="Q33" s="164">
        <f>Q32+N33-1</f>
        <v>2560853.5099999998</v>
      </c>
      <c r="R33" s="29">
        <f t="shared" si="1"/>
        <v>152.90643261204303</v>
      </c>
      <c r="S33" s="5">
        <f>SUM($Q$7:$Q33)/T33</f>
        <v>262043.39888888877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-2540727</v>
      </c>
      <c r="Z33" s="217">
        <f>AVERAGE(Y33:Y41)</f>
        <v>-2540728.4444444445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172768.75999999998</v>
      </c>
      <c r="P34" s="7">
        <f t="shared" si="6"/>
        <v>4837525.2799999993</v>
      </c>
      <c r="Q34" s="164">
        <f>Q33+N34</f>
        <v>2560853.5099999998</v>
      </c>
      <c r="R34" s="29">
        <f t="shared" si="1"/>
        <v>200.81328081692189</v>
      </c>
      <c r="S34" s="5">
        <f>SUM($Q$7:$Q34)/T34</f>
        <v>344143.75999999989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-2540727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v>-9267</v>
      </c>
      <c r="E35" s="87"/>
      <c r="F35" s="23"/>
      <c r="G35" s="26">
        <f>D35+E35+F35-E34-F34</f>
        <v>-9267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-9267</v>
      </c>
      <c r="O35" s="67">
        <f t="shared" si="3"/>
        <v>248887.50999999998</v>
      </c>
      <c r="P35" s="7">
        <f t="shared" si="6"/>
        <v>7217737.7899999991</v>
      </c>
      <c r="Q35" s="164">
        <f>Q34+N35+1</f>
        <v>2551587.5099999998</v>
      </c>
      <c r="R35" s="29">
        <f t="shared" si="1"/>
        <v>245.22976513493796</v>
      </c>
      <c r="S35" s="5">
        <f>SUM($Q$7:$Q35)/T35</f>
        <v>420262.50999999989</v>
      </c>
      <c r="T35" s="18">
        <v>29</v>
      </c>
      <c r="U35" s="4"/>
      <c r="V35" s="131"/>
      <c r="W35" s="105"/>
      <c r="X35" s="217"/>
      <c r="Y35" s="181">
        <f>Y34-K35-L35-1</f>
        <v>-2540728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319931.70999999996</v>
      </c>
      <c r="P36" s="7">
        <f t="shared" si="6"/>
        <v>9597951.2999999989</v>
      </c>
      <c r="Q36" s="164">
        <f>Q35+N36+1</f>
        <v>2551588.5099999998</v>
      </c>
      <c r="R36" s="29">
        <f t="shared" si="1"/>
        <v>286.68575346462433</v>
      </c>
      <c r="S36" s="5">
        <f>SUM($Q$7:$Q36)/T36+1</f>
        <v>491307.7099999999</v>
      </c>
      <c r="T36" s="18">
        <v>30</v>
      </c>
      <c r="U36" s="4"/>
      <c r="V36" s="136"/>
      <c r="W36" s="105"/>
      <c r="X36" s="217"/>
      <c r="Y36" s="181">
        <f>Y35-K36-L36-1</f>
        <v>-2540729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386392.38096774189</v>
      </c>
      <c r="P37" s="7">
        <f t="shared" si="6"/>
        <v>11978163.809999999</v>
      </c>
      <c r="Q37" s="164">
        <f>Q36+N37-1</f>
        <v>2551587.5099999998</v>
      </c>
      <c r="R37" s="29">
        <f t="shared" si="1"/>
        <v>325.4665972094773</v>
      </c>
      <c r="S37" s="5">
        <f>SUM($Q$7:$Q37)/T37+1</f>
        <v>557768.38096774172</v>
      </c>
      <c r="T37" s="18">
        <v>31</v>
      </c>
      <c r="U37" s="27"/>
      <c r="V37" s="137"/>
      <c r="W37" s="105"/>
      <c r="X37" s="217"/>
      <c r="Y37" s="181">
        <f t="shared" si="13"/>
        <v>-2540729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448699.29124999995</v>
      </c>
      <c r="P38" s="7">
        <f t="shared" si="6"/>
        <v>14358377.319999998</v>
      </c>
      <c r="Q38" s="164">
        <f>Q37+N38+1</f>
        <v>2551588.5099999998</v>
      </c>
      <c r="R38" s="29">
        <f t="shared" si="1"/>
        <v>361.82307293946013</v>
      </c>
      <c r="S38" s="5">
        <f>SUM($Q$7:$Q38)/T38</f>
        <v>620074.29124999978</v>
      </c>
      <c r="T38" s="18">
        <v>32</v>
      </c>
      <c r="U38" s="27"/>
      <c r="V38" s="137"/>
      <c r="W38" s="105"/>
      <c r="X38" s="217"/>
      <c r="Y38" s="181">
        <f t="shared" si="13"/>
        <v>-2540729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507230.02515151509</v>
      </c>
      <c r="P39" s="7">
        <f t="shared" si="6"/>
        <v>16738590.829999998</v>
      </c>
      <c r="Q39" s="164">
        <f t="shared" si="15"/>
        <v>2551588.5099999998</v>
      </c>
      <c r="R39" s="29">
        <f t="shared" si="1"/>
        <v>395.97667404902404</v>
      </c>
      <c r="S39" s="5">
        <f>SUM($Q$7:$Q39)/T39</f>
        <v>678605.02515151491</v>
      </c>
      <c r="T39" s="18">
        <v>33</v>
      </c>
      <c r="U39" s="27"/>
      <c r="V39" s="137"/>
      <c r="W39" s="105"/>
      <c r="X39" s="217"/>
      <c r="Y39" s="181">
        <f t="shared" si="13"/>
        <v>-2540729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562317.77470588218</v>
      </c>
      <c r="P40" s="7">
        <f t="shared" si="6"/>
        <v>19118804.339999996</v>
      </c>
      <c r="Q40" s="164">
        <f>Q39+N40</f>
        <v>2551588.5099999998</v>
      </c>
      <c r="R40" s="29">
        <f t="shared" si="1"/>
        <v>428.12123979920182</v>
      </c>
      <c r="S40" s="5">
        <f>SUM($Q$7:$Q40)/T40</f>
        <v>733692.77470588207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-2540729</v>
      </c>
      <c r="Z40" s="217">
        <f>AVERAGE(Y40:Y48)</f>
        <v>-2540729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614257.62428571412</v>
      </c>
      <c r="P41" s="7">
        <f t="shared" si="6"/>
        <v>21499016.849999994</v>
      </c>
      <c r="Q41" s="164">
        <f>Q40+N41-1</f>
        <v>2551587.5099999998</v>
      </c>
      <c r="R41" s="29">
        <f t="shared" si="1"/>
        <v>458.42895654892129</v>
      </c>
      <c r="S41" s="5">
        <f>SUM($Q$7:$Q41)/T41</f>
        <v>785632.62428571389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-2540729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663311.95444444427</v>
      </c>
      <c r="P42" s="7">
        <f t="shared" si="6"/>
        <v>23879230.359999992</v>
      </c>
      <c r="Q42" s="164">
        <f>Q41+N42+1</f>
        <v>2551588.5099999998</v>
      </c>
      <c r="R42" s="29">
        <f t="shared" si="1"/>
        <v>487.05292746575878</v>
      </c>
      <c r="S42" s="5">
        <f>SUM($Q$7:$Q42)/T42</f>
        <v>834686.95444444404</v>
      </c>
      <c r="T42" s="18">
        <v>36</v>
      </c>
      <c r="U42" s="138"/>
      <c r="V42" s="131"/>
      <c r="W42" s="105"/>
      <c r="X42" s="217"/>
      <c r="Y42" s="181">
        <f t="shared" si="13"/>
        <v>-2540729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709714.69918918889</v>
      </c>
      <c r="P43" s="7">
        <f t="shared" si="6"/>
        <v>26259443.86999999</v>
      </c>
      <c r="Q43" s="164">
        <f>Q42+N43</f>
        <v>2551588.5099999998</v>
      </c>
      <c r="R43" s="29">
        <f t="shared" si="1"/>
        <v>514.12965671141569</v>
      </c>
      <c r="S43" s="5">
        <f>SUM($Q$7:$Q43)/T43</f>
        <v>881089.69918918866</v>
      </c>
      <c r="T43" s="18">
        <v>37</v>
      </c>
      <c r="U43" s="138"/>
      <c r="V43" s="131"/>
      <c r="W43" s="105"/>
      <c r="X43" s="217"/>
      <c r="Y43" s="181">
        <f t="shared" si="13"/>
        <v>-2540729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753675.16789473651</v>
      </c>
      <c r="P44" s="7">
        <f t="shared" si="6"/>
        <v>28639656.379999988</v>
      </c>
      <c r="Q44" s="164">
        <f>Q43+N44-1</f>
        <v>2551587.5099999998</v>
      </c>
      <c r="R44" s="29">
        <f t="shared" si="1"/>
        <v>539.78127958846756</v>
      </c>
      <c r="S44" s="5">
        <f>SUM($Q$7:$Q44)/T44</f>
        <v>925050.16789473628</v>
      </c>
      <c r="T44" s="18">
        <v>38</v>
      </c>
      <c r="U44" s="138"/>
      <c r="V44" s="131"/>
      <c r="W44" s="105"/>
      <c r="X44" s="217"/>
      <c r="Y44" s="181">
        <f t="shared" si="13"/>
        <v>-2540729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795381.27923076891</v>
      </c>
      <c r="P45" s="7">
        <f t="shared" si="6"/>
        <v>31019869.889999986</v>
      </c>
      <c r="Q45" s="164">
        <f>Q44+N45+1</f>
        <v>2551588.5099999998</v>
      </c>
      <c r="R45" s="29">
        <f t="shared" si="1"/>
        <v>564.11744958761119</v>
      </c>
      <c r="S45" s="5">
        <f>SUM($Q$7:$Q45)/T45</f>
        <v>966756.27923076868</v>
      </c>
      <c r="T45" s="18">
        <v>39</v>
      </c>
      <c r="U45" s="138"/>
      <c r="V45" s="131"/>
      <c r="W45" s="105"/>
      <c r="X45" s="217"/>
      <c r="Y45" s="181">
        <f t="shared" si="13"/>
        <v>-2540729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835002.08499999961</v>
      </c>
      <c r="P46" s="7">
        <f t="shared" si="6"/>
        <v>33400083.399999984</v>
      </c>
      <c r="Q46" s="164">
        <f t="shared" ref="Q46" si="16">Q45+N46</f>
        <v>2551588.5099999998</v>
      </c>
      <c r="R46" s="29">
        <f t="shared" si="1"/>
        <v>587.23681108679762</v>
      </c>
      <c r="S46" s="5">
        <f>SUM($Q$7:$Q46)/T46</f>
        <v>1006377.0849999994</v>
      </c>
      <c r="T46" s="18">
        <v>40</v>
      </c>
      <c r="U46" s="138"/>
      <c r="V46" s="131"/>
      <c r="W46" s="105"/>
      <c r="X46" s="217"/>
      <c r="Y46" s="181">
        <f t="shared" si="13"/>
        <v>-2540729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872690.16853658494</v>
      </c>
      <c r="P47" s="7">
        <f t="shared" si="6"/>
        <v>35780296.909999982</v>
      </c>
      <c r="Q47" s="164">
        <f>Q46+N47</f>
        <v>2551588.5099999998</v>
      </c>
      <c r="R47" s="29">
        <f t="shared" si="1"/>
        <v>609.22839885431642</v>
      </c>
      <c r="S47" s="5">
        <f>SUM($Q$7:$Q47)/T47</f>
        <v>1044065.1685365847</v>
      </c>
      <c r="T47" s="18">
        <v>41</v>
      </c>
      <c r="U47" s="138"/>
      <c r="V47" s="131"/>
      <c r="W47" s="105"/>
      <c r="X47" s="217"/>
      <c r="Y47" s="181">
        <f>Y46-K47-L47</f>
        <v>-2540729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908583.60523809469</v>
      </c>
      <c r="P48" s="7">
        <f t="shared" si="6"/>
        <v>38160511.419999979</v>
      </c>
      <c r="Q48" s="164">
        <f>Q47+N48+1</f>
        <v>2551589.5099999998</v>
      </c>
      <c r="R48" s="29">
        <f t="shared" si="1"/>
        <v>630.17278204994568</v>
      </c>
      <c r="S48" s="5">
        <f>SUM($Q$7:$Q48)/T48</f>
        <v>1079958.6052380945</v>
      </c>
      <c r="T48" s="18">
        <v>42</v>
      </c>
      <c r="U48" s="138"/>
      <c r="V48" s="131"/>
      <c r="W48" s="105"/>
      <c r="X48" s="217"/>
      <c r="Y48" s="181">
        <f t="shared" si="13"/>
        <v>-2540729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55"/>
  <sheetViews>
    <sheetView topLeftCell="A5835" workbookViewId="0">
      <selection activeCell="B5853" sqref="B5853:C585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2026-03-09T10:27:18Z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